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5576" windowHeight="12504"/>
  </bookViews>
  <sheets>
    <sheet name="Документ (2)" sheetId="4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0" i="4" l="1"/>
</calcChain>
</file>

<file path=xl/sharedStrings.xml><?xml version="1.0" encoding="utf-8"?>
<sst xmlns="http://schemas.openxmlformats.org/spreadsheetml/2006/main" count="64" uniqueCount="40">
  <si>
    <t xml:space="preserve">Пояснительная записка </t>
  </si>
  <si>
    <t>Изменение расходной части бюджета</t>
  </si>
  <si>
    <t>После внесенных изменений :</t>
  </si>
  <si>
    <t>Изменение доходной части бюджета</t>
  </si>
  <si>
    <t>Дефицит бюджета: 2021 год-   20993819,34 руб.</t>
  </si>
  <si>
    <t>-налога на имущество физических лиц, взимаемый по ставкам, применяемым к объектам налогообложения, расположенным в границах городских поселений КБК93110601030130000110 на сумму 2000000,00 рублей</t>
  </si>
  <si>
    <t>к изменениям в бюджет Почепского городского поселения Почепского муниципального района Брянской области на 2021 год и на плановый период 2022 и 2023 годов вносимым в ноябре месяце</t>
  </si>
  <si>
    <t>Доходная часть бюджета увеличивается на 3000000,00 рублей :
- земельного налога с физических лиц, обладающих земельным участком, расположенным в границах городских поселений КБК93110606043130000110  на сумму 1000000,00 рублей</t>
  </si>
  <si>
    <t>Доходы бюджета составляют: 2021 год  108156641,72 руб.</t>
  </si>
  <si>
    <t xml:space="preserve">Расходы бюджета: 2021 год  129150461,06 руб.              </t>
  </si>
  <si>
    <t>0113</t>
  </si>
  <si>
    <t>0310</t>
  </si>
  <si>
    <t>0501</t>
  </si>
  <si>
    <t>0502</t>
  </si>
  <si>
    <t>0500081740</t>
  </si>
  <si>
    <t>0500081780</t>
  </si>
  <si>
    <t>0500081810</t>
  </si>
  <si>
    <t>0500081870</t>
  </si>
  <si>
    <t>0503</t>
  </si>
  <si>
    <t>040F255550</t>
  </si>
  <si>
    <t>06000S5871</t>
  </si>
  <si>
    <t>0801</t>
  </si>
  <si>
    <t>Сумма до внесенных изменений</t>
  </si>
  <si>
    <t>Сумма по сесии</t>
  </si>
  <si>
    <t>сумма после внесенных изменений</t>
  </si>
  <si>
    <t>Закупка ГСМ на новогодние выходные дни</t>
  </si>
  <si>
    <t>Экономия</t>
  </si>
  <si>
    <t>Публикация НПА по потребности</t>
  </si>
  <si>
    <t>Уточнение расчета по потребности</t>
  </si>
  <si>
    <t>Кап.ремонт квартиры, перерасчет сметы</t>
  </si>
  <si>
    <t>Уточнение КБК оплата теплопотери</t>
  </si>
  <si>
    <t>Уточнение расчета предприятия по потребности</t>
  </si>
  <si>
    <t>Уточнение КБК , экономия</t>
  </si>
  <si>
    <t>Потребность</t>
  </si>
  <si>
    <t>оплата исполнительного листа</t>
  </si>
  <si>
    <t>Уточнение КБК</t>
  </si>
  <si>
    <t>Приобретение новогодней ели</t>
  </si>
  <si>
    <t xml:space="preserve">Главный специалист </t>
  </si>
  <si>
    <t>Дубинина Е Л</t>
  </si>
  <si>
    <t>экономия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</si>
</sst>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10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6" fillId="0" borderId="0" xfId="0" applyFont="1"/>
    <xf numFmtId="0" fontId="9" fillId="0" borderId="0" xfId="0" applyFont="1" applyAlignment="1">
      <alignment vertical="center"/>
    </xf>
    <xf numFmtId="2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/>
    <xf numFmtId="0" fontId="8" fillId="0" borderId="1" xfId="0" applyFont="1" applyBorder="1" applyAlignment="1"/>
    <xf numFmtId="0" fontId="5" fillId="0" borderId="0" xfId="0" applyFont="1" applyProtection="1">
      <protection locked="0"/>
    </xf>
    <xf numFmtId="0" fontId="14" fillId="5" borderId="1" xfId="2" applyNumberFormat="1" applyFont="1" applyFill="1" applyProtection="1"/>
    <xf numFmtId="0" fontId="5" fillId="5" borderId="0" xfId="0" applyFont="1" applyFill="1" applyProtection="1">
      <protection locked="0"/>
    </xf>
    <xf numFmtId="49" fontId="11" fillId="0" borderId="4" xfId="0" applyNumberFormat="1" applyFont="1" applyBorder="1" applyAlignment="1">
      <alignment horizontal="right"/>
    </xf>
    <xf numFmtId="0" fontId="11" fillId="0" borderId="4" xfId="0" applyFont="1" applyBorder="1"/>
    <xf numFmtId="4" fontId="11" fillId="0" borderId="4" xfId="0" applyNumberFormat="1" applyFont="1" applyBorder="1"/>
    <xf numFmtId="2" fontId="11" fillId="0" borderId="4" xfId="0" applyNumberFormat="1" applyFont="1" applyBorder="1"/>
    <xf numFmtId="0" fontId="11" fillId="0" borderId="4" xfId="0" applyFont="1" applyBorder="1" applyAlignment="1">
      <alignment horizontal="right"/>
    </xf>
    <xf numFmtId="0" fontId="11" fillId="0" borderId="0" xfId="0" applyFont="1"/>
    <xf numFmtId="2" fontId="11" fillId="0" borderId="0" xfId="0" applyNumberFormat="1" applyFont="1"/>
    <xf numFmtId="0" fontId="5" fillId="5" borderId="4" xfId="0" applyFont="1" applyFill="1" applyBorder="1" applyProtection="1">
      <protection locked="0"/>
    </xf>
    <xf numFmtId="0" fontId="14" fillId="5" borderId="4" xfId="2" applyNumberFormat="1" applyFont="1" applyFill="1" applyBorder="1" applyAlignment="1" applyProtection="1">
      <alignment wrapText="1"/>
    </xf>
    <xf numFmtId="0" fontId="5" fillId="5" borderId="4" xfId="0" applyFont="1" applyFill="1" applyBorder="1" applyAlignment="1" applyProtection="1">
      <alignment wrapText="1"/>
      <protection locked="0"/>
    </xf>
    <xf numFmtId="0" fontId="9" fillId="0" borderId="0" xfId="0" applyFont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left" vertical="center" wrapText="1"/>
    </xf>
    <xf numFmtId="0" fontId="11" fillId="0" borderId="1" xfId="25" applyFont="1" applyBorder="1" applyAlignment="1">
      <alignment horizontal="left" vertical="top" wrapText="1"/>
    </xf>
    <xf numFmtId="49" fontId="11" fillId="0" borderId="1" xfId="25" applyNumberFormat="1" applyFont="1" applyFill="1" applyBorder="1" applyAlignment="1">
      <alignment horizontal="left" vertical="top" wrapText="1"/>
    </xf>
  </cellXfs>
  <cellStyles count="26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6"/>
  <sheetViews>
    <sheetView showGridLines="0" tabSelected="1" zoomScale="76" zoomScaleNormal="76" zoomScaleSheetLayoutView="100" workbookViewId="0">
      <pane ySplit="6" topLeftCell="A28" activePane="bottomLeft" state="frozen"/>
      <selection pane="bottomLeft" activeCell="F3" sqref="F3:J3"/>
    </sheetView>
  </sheetViews>
  <sheetFormatPr defaultColWidth="8.88671875" defaultRowHeight="14.4" x14ac:dyDescent="0.3"/>
  <cols>
    <col min="1" max="1" width="3.21875" style="1" customWidth="1"/>
    <col min="2" max="2" width="9" style="1" customWidth="1"/>
    <col min="3" max="3" width="3" style="1" customWidth="1"/>
    <col min="4" max="4" width="11.77734375" style="1" customWidth="1"/>
    <col min="5" max="5" width="16.5546875" style="1" customWidth="1"/>
    <col min="6" max="6" width="11.44140625" style="1" customWidth="1"/>
    <col min="7" max="7" width="0.21875" style="1" customWidth="1"/>
    <col min="8" max="8" width="18.44140625" style="1" customWidth="1"/>
    <col min="9" max="9" width="18.88671875" style="1" customWidth="1"/>
    <col min="10" max="10" width="19.21875" style="1" customWidth="1"/>
    <col min="11" max="11" width="37.21875" style="1" customWidth="1"/>
    <col min="12" max="16384" width="8.88671875" style="1"/>
  </cols>
  <sheetData>
    <row r="1" spans="2:11" ht="21" x14ac:dyDescent="0.4">
      <c r="F1"/>
      <c r="G1" s="3" t="s">
        <v>0</v>
      </c>
      <c r="H1"/>
    </row>
    <row r="2" spans="2:11" ht="63" customHeight="1" x14ac:dyDescent="0.3">
      <c r="D2" s="22" t="s">
        <v>6</v>
      </c>
      <c r="E2" s="22"/>
      <c r="F2" s="22"/>
      <c r="G2" s="22"/>
      <c r="H2" s="22"/>
      <c r="I2" s="22"/>
      <c r="J2" s="22"/>
    </row>
    <row r="3" spans="2:11" ht="63" customHeight="1" x14ac:dyDescent="0.3">
      <c r="D3" s="5"/>
      <c r="E3" s="5"/>
      <c r="F3" s="23" t="s">
        <v>3</v>
      </c>
      <c r="G3" s="23"/>
      <c r="H3" s="23"/>
      <c r="I3" s="23"/>
      <c r="J3" s="23"/>
    </row>
    <row r="4" spans="2:11" ht="57" customHeight="1" x14ac:dyDescent="0.3">
      <c r="B4" s="24" t="s">
        <v>7</v>
      </c>
      <c r="C4" s="24"/>
      <c r="D4" s="24"/>
      <c r="E4" s="24"/>
      <c r="F4" s="24"/>
      <c r="G4" s="24"/>
      <c r="H4" s="24"/>
      <c r="I4" s="24"/>
      <c r="J4" s="24"/>
      <c r="K4" s="24"/>
    </row>
    <row r="5" spans="2:11" ht="46.8" customHeight="1" x14ac:dyDescent="0.3">
      <c r="B5" s="25" t="s">
        <v>5</v>
      </c>
      <c r="C5" s="25"/>
      <c r="D5" s="25"/>
      <c r="E5" s="25"/>
      <c r="F5" s="25"/>
      <c r="G5" s="25"/>
      <c r="H5" s="25"/>
      <c r="I5" s="25"/>
      <c r="J5" s="25"/>
      <c r="K5" s="25"/>
    </row>
    <row r="6" spans="2:11" ht="37.200000000000003" customHeight="1" x14ac:dyDescent="0.35">
      <c r="B6" s="2"/>
      <c r="C6" s="2"/>
      <c r="D6" s="2"/>
      <c r="E6" s="2"/>
      <c r="F6" s="6" t="s">
        <v>1</v>
      </c>
      <c r="G6" s="7"/>
      <c r="H6" s="7"/>
    </row>
    <row r="7" spans="2:11" ht="44.4" customHeight="1" x14ac:dyDescent="0.3">
      <c r="B7" s="9"/>
      <c r="C7" s="9"/>
      <c r="D7" s="9"/>
      <c r="E7" s="9"/>
      <c r="F7" s="9"/>
      <c r="G7" s="9"/>
      <c r="H7" s="19" t="s">
        <v>22</v>
      </c>
      <c r="I7" s="19" t="s">
        <v>23</v>
      </c>
      <c r="J7" s="19" t="s">
        <v>24</v>
      </c>
      <c r="K7" s="10"/>
    </row>
    <row r="8" spans="2:11" ht="27" customHeight="1" x14ac:dyDescent="0.35">
      <c r="C8" s="1">
        <v>931</v>
      </c>
      <c r="D8" s="11" t="s">
        <v>10</v>
      </c>
      <c r="E8" s="12">
        <v>7000080070</v>
      </c>
      <c r="F8" s="12">
        <v>240</v>
      </c>
      <c r="G8" s="12">
        <v>226</v>
      </c>
      <c r="H8" s="13">
        <v>100000</v>
      </c>
      <c r="I8" s="14">
        <v>100000</v>
      </c>
      <c r="J8" s="13">
        <v>200000</v>
      </c>
      <c r="K8" s="18" t="s">
        <v>27</v>
      </c>
    </row>
    <row r="9" spans="2:11" ht="27" customHeight="1" x14ac:dyDescent="0.35">
      <c r="D9" s="11" t="s">
        <v>11</v>
      </c>
      <c r="E9" s="12">
        <v>7000080730</v>
      </c>
      <c r="F9" s="12">
        <v>110</v>
      </c>
      <c r="G9" s="12"/>
      <c r="H9" s="13">
        <v>2934163</v>
      </c>
      <c r="I9" s="14">
        <v>185000</v>
      </c>
      <c r="J9" s="13">
        <v>3119163</v>
      </c>
      <c r="K9" s="18" t="s">
        <v>28</v>
      </c>
    </row>
    <row r="10" spans="2:11" ht="27" customHeight="1" x14ac:dyDescent="0.35">
      <c r="D10" s="11" t="s">
        <v>11</v>
      </c>
      <c r="E10" s="12">
        <v>7000080730</v>
      </c>
      <c r="F10" s="12">
        <v>110</v>
      </c>
      <c r="G10" s="12"/>
      <c r="H10" s="13">
        <v>845837</v>
      </c>
      <c r="I10" s="14">
        <v>45060</v>
      </c>
      <c r="J10" s="13">
        <v>930897</v>
      </c>
      <c r="K10" s="18" t="s">
        <v>28</v>
      </c>
    </row>
    <row r="11" spans="2:11" ht="27" customHeight="1" x14ac:dyDescent="0.35">
      <c r="D11" s="11" t="s">
        <v>11</v>
      </c>
      <c r="E11" s="12">
        <v>7000080730</v>
      </c>
      <c r="F11" s="12">
        <v>240</v>
      </c>
      <c r="G11" s="12"/>
      <c r="H11" s="13">
        <v>356000</v>
      </c>
      <c r="I11" s="14">
        <v>50000</v>
      </c>
      <c r="J11" s="13">
        <v>366000</v>
      </c>
      <c r="K11" s="20" t="s">
        <v>25</v>
      </c>
    </row>
    <row r="12" spans="2:11" ht="27" customHeight="1" x14ac:dyDescent="0.35">
      <c r="D12" s="11" t="s">
        <v>12</v>
      </c>
      <c r="E12" s="12">
        <v>7000081840</v>
      </c>
      <c r="F12" s="12">
        <v>240</v>
      </c>
      <c r="G12" s="12">
        <v>225</v>
      </c>
      <c r="H12" s="13">
        <v>507442</v>
      </c>
      <c r="I12" s="14">
        <v>30000</v>
      </c>
      <c r="J12" s="13">
        <v>537442</v>
      </c>
      <c r="K12" s="20" t="s">
        <v>29</v>
      </c>
    </row>
    <row r="13" spans="2:11" ht="27" customHeight="1" x14ac:dyDescent="0.35">
      <c r="D13" s="11" t="s">
        <v>12</v>
      </c>
      <c r="E13" s="12">
        <v>7000081870</v>
      </c>
      <c r="F13" s="12">
        <v>240</v>
      </c>
      <c r="G13" s="12">
        <v>226</v>
      </c>
      <c r="H13" s="13">
        <v>107002.38</v>
      </c>
      <c r="I13" s="14">
        <v>-49270.68</v>
      </c>
      <c r="J13" s="13">
        <v>34536</v>
      </c>
      <c r="K13" s="18" t="s">
        <v>26</v>
      </c>
    </row>
    <row r="14" spans="2:11" ht="27" customHeight="1" x14ac:dyDescent="0.35">
      <c r="D14" s="11" t="s">
        <v>13</v>
      </c>
      <c r="E14" s="11" t="s">
        <v>14</v>
      </c>
      <c r="F14" s="12">
        <v>240</v>
      </c>
      <c r="G14" s="12">
        <v>223</v>
      </c>
      <c r="H14" s="13">
        <v>700000</v>
      </c>
      <c r="I14" s="14">
        <v>618627.62</v>
      </c>
      <c r="J14" s="13">
        <v>822358.73</v>
      </c>
      <c r="K14" s="18" t="s">
        <v>30</v>
      </c>
    </row>
    <row r="15" spans="2:11" ht="27" customHeight="1" x14ac:dyDescent="0.35">
      <c r="D15" s="11" t="s">
        <v>13</v>
      </c>
      <c r="E15" s="11" t="s">
        <v>15</v>
      </c>
      <c r="F15" s="12">
        <v>810</v>
      </c>
      <c r="G15" s="12">
        <v>0</v>
      </c>
      <c r="H15" s="13">
        <v>181539.20000000001</v>
      </c>
      <c r="I15" s="14">
        <v>25194.36</v>
      </c>
      <c r="J15" s="13">
        <v>206733.56</v>
      </c>
      <c r="K15" s="20" t="s">
        <v>31</v>
      </c>
    </row>
    <row r="16" spans="2:11" ht="27" customHeight="1" x14ac:dyDescent="0.35">
      <c r="D16" s="11" t="s">
        <v>13</v>
      </c>
      <c r="E16" s="11" t="s">
        <v>16</v>
      </c>
      <c r="F16" s="12">
        <v>810</v>
      </c>
      <c r="G16" s="12">
        <v>0</v>
      </c>
      <c r="H16" s="13">
        <v>2303193.2799999998</v>
      </c>
      <c r="I16" s="14">
        <v>955179</v>
      </c>
      <c r="J16" s="13">
        <v>3258372.28</v>
      </c>
      <c r="K16" s="20" t="s">
        <v>31</v>
      </c>
    </row>
    <row r="17" spans="2:11" ht="27" customHeight="1" x14ac:dyDescent="0.35">
      <c r="D17" s="11" t="s">
        <v>13</v>
      </c>
      <c r="E17" s="11" t="s">
        <v>17</v>
      </c>
      <c r="F17" s="12">
        <v>240</v>
      </c>
      <c r="G17" s="12">
        <v>223</v>
      </c>
      <c r="H17" s="13">
        <v>1409348.73</v>
      </c>
      <c r="I17" s="14">
        <v>-786757.73</v>
      </c>
      <c r="J17" s="12">
        <v>622591</v>
      </c>
      <c r="K17" s="18" t="s">
        <v>32</v>
      </c>
    </row>
    <row r="18" spans="2:11" ht="27" customHeight="1" x14ac:dyDescent="0.35">
      <c r="D18" s="11" t="s">
        <v>18</v>
      </c>
      <c r="E18" s="15" t="s">
        <v>19</v>
      </c>
      <c r="F18" s="12">
        <v>240</v>
      </c>
      <c r="G18" s="12">
        <v>0</v>
      </c>
      <c r="H18" s="13">
        <v>6096547.1100000003</v>
      </c>
      <c r="I18" s="14">
        <v>-193446.27</v>
      </c>
      <c r="J18" s="13">
        <v>5903100.8399999999</v>
      </c>
      <c r="K18" s="18" t="s">
        <v>26</v>
      </c>
    </row>
    <row r="19" spans="2:11" ht="27" customHeight="1" x14ac:dyDescent="0.35">
      <c r="D19" s="11" t="s">
        <v>18</v>
      </c>
      <c r="E19" s="15" t="s">
        <v>20</v>
      </c>
      <c r="F19" s="12">
        <v>240</v>
      </c>
      <c r="G19" s="12">
        <v>225</v>
      </c>
      <c r="H19" s="13">
        <v>2626738.7999999998</v>
      </c>
      <c r="I19" s="14">
        <v>-170738.1</v>
      </c>
      <c r="J19" s="13">
        <v>2456000.7000000002</v>
      </c>
      <c r="K19" s="18" t="s">
        <v>26</v>
      </c>
    </row>
    <row r="20" spans="2:11" ht="27" customHeight="1" x14ac:dyDescent="0.35">
      <c r="D20" s="11" t="s">
        <v>18</v>
      </c>
      <c r="E20" s="12">
        <v>7000081690</v>
      </c>
      <c r="F20" s="12">
        <v>240</v>
      </c>
      <c r="G20" s="12">
        <v>0</v>
      </c>
      <c r="H20" s="13">
        <v>7000000</v>
      </c>
      <c r="I20" s="14">
        <v>1800000</v>
      </c>
      <c r="J20" s="13">
        <v>8800000</v>
      </c>
      <c r="K20" s="18" t="s">
        <v>33</v>
      </c>
    </row>
    <row r="21" spans="2:11" ht="27" customHeight="1" x14ac:dyDescent="0.35">
      <c r="D21" s="11" t="s">
        <v>18</v>
      </c>
      <c r="E21" s="12">
        <v>7000081710</v>
      </c>
      <c r="F21" s="12">
        <v>810</v>
      </c>
      <c r="G21" s="12">
        <v>0</v>
      </c>
      <c r="H21" s="13">
        <v>620000</v>
      </c>
      <c r="I21" s="14">
        <v>98000</v>
      </c>
      <c r="J21" s="13">
        <v>718000</v>
      </c>
      <c r="K21" s="18" t="s">
        <v>28</v>
      </c>
    </row>
    <row r="22" spans="2:11" ht="26.4" customHeight="1" x14ac:dyDescent="0.35">
      <c r="D22" s="11" t="s">
        <v>18</v>
      </c>
      <c r="E22" s="12">
        <v>7000081730</v>
      </c>
      <c r="F22" s="12">
        <v>240</v>
      </c>
      <c r="G22" s="12">
        <v>0</v>
      </c>
      <c r="H22" s="13">
        <v>3721450.44</v>
      </c>
      <c r="I22" s="14">
        <v>63347.5</v>
      </c>
      <c r="J22" s="13">
        <v>3721450.44</v>
      </c>
      <c r="K22" s="18" t="s">
        <v>28</v>
      </c>
    </row>
    <row r="23" spans="2:11" ht="27" hidden="1" customHeight="1" x14ac:dyDescent="0.35">
      <c r="D23" s="11" t="s">
        <v>18</v>
      </c>
      <c r="E23" s="12"/>
      <c r="F23" s="12"/>
      <c r="G23" s="12"/>
      <c r="H23" s="13"/>
      <c r="I23" s="14"/>
      <c r="J23" s="13"/>
      <c r="K23" s="18"/>
    </row>
    <row r="24" spans="2:11" ht="27" customHeight="1" x14ac:dyDescent="0.35">
      <c r="D24" s="11" t="s">
        <v>18</v>
      </c>
      <c r="E24" s="12">
        <v>7000081730</v>
      </c>
      <c r="F24" s="12">
        <v>810</v>
      </c>
      <c r="G24" s="12">
        <v>0</v>
      </c>
      <c r="H24" s="13">
        <v>4279887.58</v>
      </c>
      <c r="I24" s="14">
        <v>-98000</v>
      </c>
      <c r="J24" s="13">
        <v>4181887.58</v>
      </c>
      <c r="K24" s="18" t="s">
        <v>26</v>
      </c>
    </row>
    <row r="25" spans="2:11" ht="27" customHeight="1" x14ac:dyDescent="0.35">
      <c r="D25" s="11" t="s">
        <v>18</v>
      </c>
      <c r="E25" s="12">
        <v>7000083270</v>
      </c>
      <c r="F25" s="12">
        <v>830</v>
      </c>
      <c r="G25" s="12">
        <v>0</v>
      </c>
      <c r="H25" s="13">
        <v>57542</v>
      </c>
      <c r="I25" s="14">
        <v>14826.16</v>
      </c>
      <c r="J25" s="13">
        <v>72368.160000000003</v>
      </c>
      <c r="K25" s="18" t="s">
        <v>34</v>
      </c>
    </row>
    <row r="26" spans="2:11" ht="27" customHeight="1" x14ac:dyDescent="0.35">
      <c r="D26" s="11" t="s">
        <v>18</v>
      </c>
      <c r="E26" s="12">
        <v>7000083270</v>
      </c>
      <c r="F26" s="12">
        <v>850</v>
      </c>
      <c r="G26" s="12">
        <v>0</v>
      </c>
      <c r="H26" s="13">
        <v>14826.16</v>
      </c>
      <c r="I26" s="14">
        <v>-14826.16</v>
      </c>
      <c r="J26" s="12">
        <v>0</v>
      </c>
      <c r="K26" s="18" t="s">
        <v>35</v>
      </c>
    </row>
    <row r="27" spans="2:11" ht="27" customHeight="1" x14ac:dyDescent="0.35">
      <c r="D27" s="11" t="s">
        <v>21</v>
      </c>
      <c r="E27" s="12">
        <v>7000080500</v>
      </c>
      <c r="F27" s="12">
        <v>610</v>
      </c>
      <c r="G27" s="12">
        <v>0</v>
      </c>
      <c r="H27" s="13">
        <v>4500000</v>
      </c>
      <c r="I27" s="14">
        <v>150000</v>
      </c>
      <c r="J27" s="13">
        <v>4650000</v>
      </c>
      <c r="K27" s="18" t="s">
        <v>28</v>
      </c>
    </row>
    <row r="28" spans="2:11" ht="27" customHeight="1" x14ac:dyDescent="0.35">
      <c r="D28" s="11" t="s">
        <v>21</v>
      </c>
      <c r="E28" s="12">
        <v>7000082530</v>
      </c>
      <c r="F28" s="12">
        <v>240</v>
      </c>
      <c r="G28" s="12">
        <v>226</v>
      </c>
      <c r="H28" s="13">
        <v>400000</v>
      </c>
      <c r="I28" s="14">
        <v>201000</v>
      </c>
      <c r="J28" s="13">
        <v>601000</v>
      </c>
      <c r="K28" s="18" t="s">
        <v>36</v>
      </c>
    </row>
    <row r="29" spans="2:11" ht="27" customHeight="1" x14ac:dyDescent="0.35">
      <c r="D29" s="11" t="s">
        <v>12</v>
      </c>
      <c r="E29" s="12">
        <v>7000081830</v>
      </c>
      <c r="F29" s="12">
        <v>240</v>
      </c>
      <c r="G29" s="12">
        <v>226</v>
      </c>
      <c r="H29" s="13">
        <v>440000</v>
      </c>
      <c r="I29" s="14">
        <v>-23195.7</v>
      </c>
      <c r="J29" s="13">
        <v>416804.3</v>
      </c>
      <c r="K29" s="18" t="s">
        <v>39</v>
      </c>
    </row>
    <row r="30" spans="2:11" ht="18" customHeight="1" x14ac:dyDescent="0.35">
      <c r="D30" s="16"/>
      <c r="E30" s="16"/>
      <c r="F30" s="16"/>
      <c r="G30" s="16"/>
      <c r="H30" s="16"/>
      <c r="I30" s="17">
        <f>SUM(I8:I29)</f>
        <v>2999999.9999999995</v>
      </c>
      <c r="J30" s="16"/>
      <c r="K30" s="8"/>
    </row>
    <row r="31" spans="2:11" ht="27" customHeight="1" x14ac:dyDescent="0.3">
      <c r="B31" s="4" t="s">
        <v>2</v>
      </c>
      <c r="C31" s="4"/>
      <c r="D31" s="4"/>
      <c r="E31" s="4"/>
      <c r="F31" s="8"/>
      <c r="G31" s="8"/>
      <c r="H31" s="8"/>
      <c r="I31" s="8"/>
      <c r="J31" s="8"/>
      <c r="K31" s="8"/>
    </row>
    <row r="32" spans="2:11" ht="31.2" customHeight="1" x14ac:dyDescent="0.3">
      <c r="B32" s="21" t="s">
        <v>8</v>
      </c>
      <c r="C32" s="21"/>
      <c r="D32" s="21"/>
      <c r="E32" s="21"/>
      <c r="F32" s="21"/>
      <c r="G32" s="21"/>
      <c r="H32" s="21"/>
      <c r="I32" s="21"/>
      <c r="J32" s="8"/>
      <c r="K32" s="8"/>
    </row>
    <row r="33" spans="2:11" ht="31.2" customHeight="1" x14ac:dyDescent="0.3">
      <c r="B33" s="21" t="s">
        <v>9</v>
      </c>
      <c r="C33" s="21"/>
      <c r="D33" s="21"/>
      <c r="E33" s="21"/>
      <c r="F33" s="21"/>
      <c r="G33" s="8"/>
      <c r="H33" s="8"/>
      <c r="I33" s="8"/>
      <c r="J33" s="8"/>
      <c r="K33" s="8"/>
    </row>
    <row r="34" spans="2:11" ht="15.6" x14ac:dyDescent="0.3">
      <c r="B34" s="4" t="s">
        <v>4</v>
      </c>
      <c r="C34" s="4"/>
      <c r="D34" s="8"/>
      <c r="E34" s="8"/>
      <c r="F34" s="8"/>
      <c r="G34" s="8"/>
      <c r="H34" s="8"/>
      <c r="I34" s="8"/>
      <c r="J34" s="8"/>
      <c r="K34" s="8"/>
    </row>
    <row r="35" spans="2:11" ht="15.6" x14ac:dyDescent="0.3"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2:11" x14ac:dyDescent="0.3">
      <c r="B36" s="1" t="s">
        <v>37</v>
      </c>
      <c r="F36" s="1" t="s">
        <v>38</v>
      </c>
    </row>
  </sheetData>
  <mergeCells count="6">
    <mergeCell ref="B33:F33"/>
    <mergeCell ref="D2:J2"/>
    <mergeCell ref="B32:I32"/>
    <mergeCell ref="F3:J3"/>
    <mergeCell ref="B4:K4"/>
    <mergeCell ref="B5:K5"/>
  </mergeCells>
  <pageMargins left="0.59055118110236227" right="0.39370078740157483" top="0.19685039370078741" bottom="0.19685039370078741" header="0.39370078740157483" footer="0.51181102362204722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SVOD_ROSP&lt;/Code&gt;&#10;  &lt;ObjectCode&gt;SQUERY_SVOD_ROSP&lt;/ObjectCode&gt;&#10;  &lt;DocName&gt;Сводная бюджетная роспись&lt;/DocName&gt;&#10;  &lt;VariantName&gt;Вариант (новый от 09.09.2021 16:49:40)&lt;/VariantName&gt;&#10;  &lt;VariantLink&gt;306363599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0BF7A5-3BD6-4295-B394-097D03C64B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cp:lastPrinted>2021-12-07T08:07:19Z</cp:lastPrinted>
  <dcterms:created xsi:type="dcterms:W3CDTF">2021-10-04T12:00:06Z</dcterms:created>
  <dcterms:modified xsi:type="dcterms:W3CDTF">2021-12-09T12:27:21Z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Вариант (новый от 09.09.2021 16_49_40)(3).xlsx</vt:lpwstr>
  </property>
  <property fmtid="{D5CDD505-2E9C-101B-9397-08002B2CF9AE}" pid="4" name="Версия клиента">
    <vt:lpwstr>21.1.5.5240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